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arroll\Documents\"/>
    </mc:Choice>
  </mc:AlternateContent>
  <xr:revisionPtr revIDLastSave="0" documentId="13_ncr:1_{2D485CA6-91C6-410E-B80F-08CE00944224}" xr6:coauthVersionLast="43" xr6:coauthVersionMax="43" xr10:uidLastSave="{00000000-0000-0000-0000-000000000000}"/>
  <bookViews>
    <workbookView xWindow="16845" yWindow="3030" windowWidth="21300" windowHeight="17805" xr2:uid="{889A6451-17B0-4EFC-8E68-9E875F8488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B12" i="1"/>
  <c r="C12" i="1" l="1"/>
  <c r="D12" i="1" s="1"/>
  <c r="E12" i="1" s="1"/>
  <c r="F12" i="1" s="1"/>
  <c r="G12" i="1" s="1"/>
  <c r="H12" i="1" s="1"/>
  <c r="I12" i="1" s="1"/>
  <c r="J12" i="1" s="1"/>
  <c r="K12" i="1" s="1"/>
  <c r="L12" i="1" s="1"/>
  <c r="C11" i="1"/>
  <c r="D11" i="1" s="1"/>
  <c r="E11" i="1" s="1"/>
  <c r="F11" i="1" s="1"/>
  <c r="G11" i="1" s="1"/>
  <c r="H11" i="1" s="1"/>
  <c r="I11" i="1" s="1"/>
  <c r="J11" i="1" s="1"/>
  <c r="K11" i="1" s="1"/>
  <c r="L11" i="1" s="1"/>
</calcChain>
</file>

<file path=xl/sharedStrings.xml><?xml version="1.0" encoding="utf-8"?>
<sst xmlns="http://schemas.openxmlformats.org/spreadsheetml/2006/main" count="26" uniqueCount="25">
  <si>
    <t>bpm</t>
  </si>
  <si>
    <t>Total monitored lines</t>
  </si>
  <si>
    <t>Measurements per line (fundamental)</t>
  </si>
  <si>
    <t>Measurements per line (fundamental + calculated)</t>
  </si>
  <si>
    <t>Bytes per measurement</t>
  </si>
  <si>
    <t>Measurements per second</t>
  </si>
  <si>
    <t>mpl-min</t>
  </si>
  <si>
    <t>mpl-max</t>
  </si>
  <si>
    <t>mpl</t>
  </si>
  <si>
    <t>fps</t>
  </si>
  <si>
    <t>Mb/day</t>
  </si>
  <si>
    <t>bytes/sec</t>
  </si>
  <si>
    <t>bytes/min</t>
  </si>
  <si>
    <t>bytes/hr</t>
  </si>
  <si>
    <t>Mb/hr</t>
  </si>
  <si>
    <t>Gb/day</t>
  </si>
  <si>
    <t>~Gb/mon</t>
  </si>
  <si>
    <t>~TB/mon</t>
  </si>
  <si>
    <t>~TB/yr</t>
  </si>
  <si>
    <t>space</t>
  </si>
  <si>
    <t>Range</t>
  </si>
  <si>
    <t>years</t>
  </si>
  <si>
    <t>Available space in Terabytes</t>
  </si>
  <si>
    <t>openHistorian 2.0 Size Calculations</t>
  </si>
  <si>
    <t>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</si>
</sst>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2" borderId="0" xfId="1" applyFont="1" applyAlignment="1">
      <alignment horizontal="center"/>
    </xf>
  </cellXfs>
  <cellStyles count="2">
    <cellStyle name="40% - Accent1" xfId="1" builtinId="3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17BA-9301-48DA-8804-5302D9826B9C}">
  <dimension ref="A1:M12"/>
  <sheetViews>
    <sheetView tabSelected="1" workbookViewId="0">
      <selection activeCell="A2" sqref="A2"/>
    </sheetView>
  </sheetViews>
  <sheetFormatPr defaultRowHeight="15" x14ac:dyDescent="0.25"/>
  <cols>
    <col min="3" max="3" width="10.85546875" customWidth="1"/>
    <col min="4" max="4" width="11.5703125" customWidth="1"/>
    <col min="5" max="5" width="12.28515625" customWidth="1"/>
    <col min="6" max="6" width="12.5703125" customWidth="1"/>
    <col min="7" max="7" width="11" customWidth="1"/>
  </cols>
  <sheetData>
    <row r="1" spans="1:13" ht="18.75" x14ac:dyDescent="0.3">
      <c r="A1" s="3" t="s">
        <v>23</v>
      </c>
    </row>
    <row r="3" spans="1:13" x14ac:dyDescent="0.25">
      <c r="A3" s="2" t="s">
        <v>24</v>
      </c>
      <c r="B3" s="1">
        <v>600</v>
      </c>
      <c r="C3" t="s">
        <v>1</v>
      </c>
    </row>
    <row r="4" spans="1:13" x14ac:dyDescent="0.25">
      <c r="A4" s="2" t="s">
        <v>6</v>
      </c>
      <c r="B4" s="1">
        <v>12</v>
      </c>
      <c r="C4" t="s">
        <v>2</v>
      </c>
    </row>
    <row r="5" spans="1:13" x14ac:dyDescent="0.25">
      <c r="A5" s="2" t="s">
        <v>7</v>
      </c>
      <c r="B5" s="1">
        <v>22</v>
      </c>
      <c r="C5" t="s">
        <v>3</v>
      </c>
    </row>
    <row r="6" spans="1:13" x14ac:dyDescent="0.25">
      <c r="A6" s="2" t="s">
        <v>9</v>
      </c>
      <c r="B6" s="1">
        <v>30</v>
      </c>
      <c r="C6" t="s">
        <v>5</v>
      </c>
    </row>
    <row r="7" spans="1:13" x14ac:dyDescent="0.25">
      <c r="A7" s="2" t="s">
        <v>0</v>
      </c>
      <c r="B7" s="1">
        <v>2.7</v>
      </c>
      <c r="C7" t="s">
        <v>4</v>
      </c>
    </row>
    <row r="8" spans="1:13" x14ac:dyDescent="0.25">
      <c r="A8" s="2" t="s">
        <v>19</v>
      </c>
      <c r="B8" s="1">
        <v>50</v>
      </c>
      <c r="C8" t="s">
        <v>22</v>
      </c>
    </row>
    <row r="10" spans="1:13" x14ac:dyDescent="0.25">
      <c r="B10" s="4" t="s">
        <v>8</v>
      </c>
      <c r="C10" s="4" t="s">
        <v>11</v>
      </c>
      <c r="D10" s="4" t="s">
        <v>12</v>
      </c>
      <c r="E10" s="4" t="s">
        <v>13</v>
      </c>
      <c r="F10" s="4" t="s">
        <v>14</v>
      </c>
      <c r="G10" s="4" t="s">
        <v>10</v>
      </c>
      <c r="H10" s="4" t="s">
        <v>15</v>
      </c>
      <c r="I10" s="4" t="s">
        <v>16</v>
      </c>
      <c r="J10" s="4" t="s">
        <v>17</v>
      </c>
      <c r="K10" s="4" t="s">
        <v>18</v>
      </c>
      <c r="L10" s="4" t="s">
        <v>20</v>
      </c>
    </row>
    <row r="11" spans="1:13" x14ac:dyDescent="0.25">
      <c r="B11" s="1">
        <f>$B$4</f>
        <v>12</v>
      </c>
      <c r="C11" s="1">
        <f>$B$3*B11*$B$6*$B$7</f>
        <v>583200</v>
      </c>
      <c r="D11" s="1">
        <f>C11*60</f>
        <v>34992000</v>
      </c>
      <c r="E11" s="1">
        <f>D11*60</f>
        <v>2099520000</v>
      </c>
      <c r="F11" s="1">
        <f>E11/1024/1024</f>
        <v>2002.25830078125</v>
      </c>
      <c r="G11" s="1">
        <f>F11*24</f>
        <v>48054.19921875</v>
      </c>
      <c r="H11" s="1">
        <f>G11/1024</f>
        <v>46.927928924560547</v>
      </c>
      <c r="I11" s="1">
        <f>H11*30</f>
        <v>1407.8378677368164</v>
      </c>
      <c r="J11" s="1">
        <f>I11/1024</f>
        <v>1.3748416677117348</v>
      </c>
      <c r="K11" s="1">
        <f>J11*12</f>
        <v>16.498100012540817</v>
      </c>
      <c r="L11" s="1">
        <f>$B$8/K11</f>
        <v>3.030652012170683</v>
      </c>
      <c r="M11" t="s">
        <v>21</v>
      </c>
    </row>
    <row r="12" spans="1:13" x14ac:dyDescent="0.25">
      <c r="B12" s="1">
        <f>$B$5</f>
        <v>22</v>
      </c>
      <c r="C12" s="1">
        <f>$B$3*B12*$B$6*$B$7</f>
        <v>1069200</v>
      </c>
      <c r="D12" s="1">
        <f>C12*60</f>
        <v>64152000</v>
      </c>
      <c r="E12" s="1">
        <f>D12*60</f>
        <v>3849120000</v>
      </c>
      <c r="F12" s="1">
        <f>E12/1024/1024</f>
        <v>3670.806884765625</v>
      </c>
      <c r="G12" s="1">
        <f>F12*24</f>
        <v>88099.365234375</v>
      </c>
      <c r="H12" s="1">
        <f>G12/1024</f>
        <v>86.034536361694336</v>
      </c>
      <c r="I12" s="1">
        <f>H12*30</f>
        <v>2581.0360908508301</v>
      </c>
      <c r="J12" s="1">
        <f>I12/1024</f>
        <v>2.5205430574715137</v>
      </c>
      <c r="K12" s="1">
        <f>J12*12</f>
        <v>30.246516689658165</v>
      </c>
      <c r="L12" s="1">
        <f>$B$8/K12</f>
        <v>1.6530829157294635</v>
      </c>
      <c r="M12" t="s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Ritchie Carroll</dc:creator>
  <cp:lastModifiedBy>Ritchie Carroll</cp:lastModifiedBy>
  <dcterms:created xsi:type="dcterms:W3CDTF">2019-08-29T17:13:27Z</dcterms:created>
  <dcterms:modified xsi:type="dcterms:W3CDTF">2019-08-29T19:10:54Z</dcterms:modified>
</cp:coreProperties>
</file>