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eliagroup.sharepoint.com/sites/Procurement/GPI/IT/001_IT/IT - PDC - WAMS/500_RFP_Request_for_Proposal/400_T&amp;C/"/>
    </mc:Choice>
  </mc:AlternateContent>
  <xr:revisionPtr revIDLastSave="54" documentId="8_{1F4803B1-5C4B-41F7-9948-68139C344389}" xr6:coauthVersionLast="47" xr6:coauthVersionMax="47" xr10:uidLastSave="{A5E4FD60-9FD2-4658-9277-49E9D1294A97}"/>
  <workbookProtection workbookAlgorithmName="SHA-512" workbookHashValue="rEv+LxOb0eKgd1PKEUeeK/rLEFzeP/hVCLuG++46q0kd8mpu+zyK0s/7ONLjbOUh+qhQlsWWXx+yABcOj0tF8Q==" workbookSaltValue="/sZnXqi3Fkp2pRXl36/AAw==" workbookSpinCount="100000" lockStructure="1"/>
  <bookViews>
    <workbookView xWindow="-108" yWindow="-108" windowWidth="41496" windowHeight="16776" activeTab="1" xr2:uid="{00000000-000D-0000-FFFF-FFFF00000000}"/>
  </bookViews>
  <sheets>
    <sheet name="How to use" sheetId="3" r:id="rId1"/>
    <sheet name="Deviation List" sheetId="1" r:id="rId2"/>
    <sheet name="Support" sheetId="2" state="hidden" r:id="rId3"/>
  </sheets>
  <definedNames>
    <definedName name="_xlnm.Print_Titles" localSheetId="1">'Deviation List'!$7:$7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10" i="1"/>
  <c r="F8" i="1"/>
  <c r="G60" i="1" l="1"/>
</calcChain>
</file>

<file path=xl/sharedStrings.xml><?xml version="1.0" encoding="utf-8"?>
<sst xmlns="http://schemas.openxmlformats.org/spreadsheetml/2006/main" count="170" uniqueCount="42">
  <si>
    <t>Project :</t>
  </si>
  <si>
    <t>Bidders Name :</t>
  </si>
  <si>
    <t>Nr.</t>
  </si>
  <si>
    <t>Name Document</t>
  </si>
  <si>
    <t>Section</t>
  </si>
  <si>
    <t>Initial text</t>
  </si>
  <si>
    <t>Bidder :</t>
  </si>
  <si>
    <t>Document name</t>
  </si>
  <si>
    <t>Text proposed by Bidder like "to be discussed further" or other reservations will result in a score of 0 for the related clause, as such comments make the assessment of the relevant clause indeterminable</t>
  </si>
  <si>
    <t>First Comments</t>
  </si>
  <si>
    <t>Sore</t>
  </si>
  <si>
    <t>Minor Deviation</t>
  </si>
  <si>
    <t>Major Deviation</t>
  </si>
  <si>
    <t>Unacceptable Deviation</t>
  </si>
  <si>
    <t>Total Score on 10 :</t>
  </si>
  <si>
    <t>How to use this Deviation List</t>
  </si>
  <si>
    <t>In the Tender Evaluation document, we indicate how the scoring for the T&amp;Cs section of the Awarding Criteria will be done.</t>
  </si>
  <si>
    <t>This EXCEL file will be used by the Bidder to make deviations on the T&amp;C documents.</t>
  </si>
  <si>
    <t>Only alternative texts can be considered. Descriptions such as "is subject of negotiation" will not be accepted.</t>
  </si>
  <si>
    <t>It is also important to fill in the 'Name Document' and 'Section' columns correctly</t>
  </si>
  <si>
    <t>During a first set of comments, the Bidder can explain the how and why in the 'First Comments' column</t>
  </si>
  <si>
    <t>These comments can be e.g. :</t>
  </si>
  <si>
    <t>OK</t>
  </si>
  <si>
    <t>This Deviation is Unacceptable</t>
  </si>
  <si>
    <t>... or other comments ...</t>
  </si>
  <si>
    <t>Text proposed by Bidder (1st proposal)</t>
  </si>
  <si>
    <t>Text proposed by Bidder (2nd proposal)</t>
  </si>
  <si>
    <t>Comments 2nd proposal</t>
  </si>
  <si>
    <t>ELIA will provide comments in that same column.</t>
  </si>
  <si>
    <t>This can be done by suggesting alternative texts. Based on these alternative texts, ELIA will add some comments.</t>
  </si>
  <si>
    <t>50Hertz :</t>
  </si>
  <si>
    <t>PDC_WAMS</t>
  </si>
  <si>
    <t>ELIA proposes this or that</t>
  </si>
  <si>
    <t>If ELIA gives the Bidder the opportunity to revise their Deviations, the Bidder should note the amended alternative text in the column 'Text proposed by Bidder (2nd proposal)'</t>
  </si>
  <si>
    <t>ELIA will then score again using the same method.</t>
  </si>
  <si>
    <t xml:space="preserve">This working method can be repeated until ELIA terminates this clarification </t>
  </si>
  <si>
    <t>20220301_GPC-IT_EN.pdf</t>
  </si>
  <si>
    <t>20220301_SPC-IT-BEL_EN.pdf</t>
  </si>
  <si>
    <t>For the assessment of the deviations, we refer to the document PDC_WAMS_Tender_Evaluation.pdf</t>
  </si>
  <si>
    <t>ELIA will score here</t>
  </si>
  <si>
    <t>Score (ELIA)</t>
  </si>
  <si>
    <t>ELIA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</si>
</sst>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1"/>
      <color rgb="FF000000"/>
      <name val="Calibri"/>
      <family val="2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/>
    <xf numFmtId="0" fontId="6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4" borderId="0" xfId="0" applyFill="1"/>
    <xf numFmtId="0" fontId="7" fillId="0" borderId="1" xfId="0" applyFont="1" applyBorder="1" applyAlignment="1">
      <alignment vertical="center"/>
    </xf>
    <xf numFmtId="0" fontId="9" fillId="6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 applyProtection="1">
      <alignment vertical="center" wrapText="1"/>
      <protection locked="0"/>
    </xf>
    <xf numFmtId="0" fontId="8" fillId="6" borderId="1" xfId="0" applyFont="1" applyFill="1" applyBorder="1" applyAlignment="1">
      <alignment horizontal="center" vertical="center"/>
    </xf>
    <xf numFmtId="0" fontId="0" fillId="0" borderId="0" xfId="0" applyFill="1"/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vertical="center"/>
    </xf>
    <xf numFmtId="0" fontId="10" fillId="0" borderId="0" xfId="0" applyFont="1"/>
    <xf numFmtId="0" fontId="0" fillId="3" borderId="1" xfId="0" applyFill="1" applyBorder="1" applyAlignment="1" applyProtection="1">
      <alignment vertical="center" wrapText="1"/>
    </xf>
    <xf numFmtId="0" fontId="7" fillId="5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vertical="center"/>
    </xf>
    <xf numFmtId="0" fontId="0" fillId="5" borderId="2" xfId="0" applyFill="1" applyBorder="1" applyAlignment="1" applyProtection="1">
      <alignment horizontal="left" vertical="center" wrapText="1"/>
      <protection locked="0"/>
    </xf>
    <xf numFmtId="0" fontId="0" fillId="5" borderId="3" xfId="0" applyFill="1" applyBorder="1" applyAlignment="1" applyProtection="1">
      <alignment horizontal="left" vertical="center" wrapText="1"/>
      <protection locked="0"/>
    </xf>
    <xf numFmtId="0" fontId="0" fillId="7" borderId="2" xfId="0" applyFill="1" applyBorder="1" applyAlignment="1" applyProtection="1">
      <alignment horizontal="center" vertical="center" wrapText="1"/>
      <protection locked="0"/>
    </xf>
    <xf numFmtId="0" fontId="0" fillId="7" borderId="3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5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</xdr:colOff>
      <xdr:row>11</xdr:row>
      <xdr:rowOff>152400</xdr:rowOff>
    </xdr:from>
    <xdr:to>
      <xdr:col>14</xdr:col>
      <xdr:colOff>210680</xdr:colOff>
      <xdr:row>41</xdr:row>
      <xdr:rowOff>161238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1040" y="2346960"/>
          <a:ext cx="6200000" cy="5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B22"/>
  <sheetViews>
    <sheetView showGridLines="0" workbookViewId="0">
      <selection activeCell="A23" sqref="A23"/>
    </sheetView>
  </sheetViews>
  <sheetFormatPr defaultRowHeight="14.4" x14ac:dyDescent="0.3"/>
  <sheetData>
    <row r="2" spans="1:2" s="21" customFormat="1" ht="21" x14ac:dyDescent="0.4">
      <c r="A2" s="21" t="s">
        <v>15</v>
      </c>
    </row>
    <row r="4" spans="1:2" x14ac:dyDescent="0.3">
      <c r="A4" t="s">
        <v>16</v>
      </c>
    </row>
    <row r="6" spans="1:2" x14ac:dyDescent="0.3">
      <c r="A6" t="s">
        <v>17</v>
      </c>
    </row>
    <row r="7" spans="1:2" x14ac:dyDescent="0.3">
      <c r="A7" t="s">
        <v>29</v>
      </c>
    </row>
    <row r="8" spans="1:2" x14ac:dyDescent="0.3">
      <c r="A8" t="s">
        <v>18</v>
      </c>
    </row>
    <row r="9" spans="1:2" x14ac:dyDescent="0.3">
      <c r="A9" t="s">
        <v>19</v>
      </c>
    </row>
    <row r="11" spans="1:2" x14ac:dyDescent="0.3">
      <c r="A11" t="s">
        <v>20</v>
      </c>
    </row>
    <row r="12" spans="1:2" x14ac:dyDescent="0.3">
      <c r="A12" t="s">
        <v>28</v>
      </c>
    </row>
    <row r="13" spans="1:2" x14ac:dyDescent="0.3">
      <c r="A13" t="s">
        <v>21</v>
      </c>
    </row>
    <row r="14" spans="1:2" x14ac:dyDescent="0.3">
      <c r="B14" t="s">
        <v>22</v>
      </c>
    </row>
    <row r="15" spans="1:2" x14ac:dyDescent="0.3">
      <c r="B15" t="s">
        <v>32</v>
      </c>
    </row>
    <row r="16" spans="1:2" x14ac:dyDescent="0.3">
      <c r="B16" t="s">
        <v>23</v>
      </c>
    </row>
    <row r="17" spans="1:2" x14ac:dyDescent="0.3">
      <c r="B17" t="s">
        <v>24</v>
      </c>
    </row>
    <row r="19" spans="1:2" x14ac:dyDescent="0.3">
      <c r="A19" t="s">
        <v>33</v>
      </c>
    </row>
    <row r="20" spans="1:2" x14ac:dyDescent="0.3">
      <c r="A20" t="s">
        <v>34</v>
      </c>
    </row>
    <row r="22" spans="1:2" x14ac:dyDescent="0.3">
      <c r="A2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0"/>
  <sheetViews>
    <sheetView tabSelected="1" topLeftCell="B1" zoomScale="91" zoomScaleNormal="91" workbookViewId="0">
      <selection activeCell="C2" sqref="C2:D2"/>
    </sheetView>
  </sheetViews>
  <sheetFormatPr defaultColWidth="8.6640625" defaultRowHeight="15.6" thickTop="1" thickBottom="1" x14ac:dyDescent="0.35"/>
  <cols>
    <col min="1" max="1" width="6.33203125" style="1" customWidth="1"/>
    <col min="2" max="3" width="27.77734375" style="1" customWidth="1"/>
    <col min="4" max="5" width="57.88671875" style="1" customWidth="1"/>
    <col min="6" max="6" width="27.5546875" style="1" hidden="1" customWidth="1"/>
    <col min="7" max="7" width="23.77734375" style="1" customWidth="1"/>
    <col min="8" max="8" width="17.6640625" style="1" customWidth="1"/>
    <col min="9" max="9" width="53.6640625" style="1" customWidth="1"/>
    <col min="10" max="10" width="57.88671875" style="1" customWidth="1"/>
    <col min="11" max="11" width="17.6640625" style="14" customWidth="1"/>
    <col min="12" max="12" width="53.6640625" style="14" customWidth="1"/>
    <col min="13" max="16384" width="8.6640625" style="1"/>
  </cols>
  <sheetData>
    <row r="1" spans="1:12" s="7" customFormat="1" ht="24.6" thickTop="1" thickBot="1" x14ac:dyDescent="0.35">
      <c r="B1" s="8" t="s">
        <v>0</v>
      </c>
      <c r="C1" s="24" t="s">
        <v>31</v>
      </c>
      <c r="K1" s="14"/>
      <c r="L1" s="14"/>
    </row>
    <row r="2" spans="1:12" s="7" customFormat="1" ht="24.6" thickTop="1" thickBot="1" x14ac:dyDescent="0.35">
      <c r="B2" s="8" t="s">
        <v>1</v>
      </c>
      <c r="C2" s="37"/>
      <c r="D2" s="38"/>
    </row>
    <row r="3" spans="1:12" s="7" customFormat="1" thickTop="1" thickBot="1" x14ac:dyDescent="0.35">
      <c r="B3" s="9"/>
      <c r="K3" s="14"/>
      <c r="L3" s="14"/>
    </row>
    <row r="4" spans="1:12" s="7" customFormat="1" thickTop="1" thickBot="1" x14ac:dyDescent="0.35">
      <c r="B4" s="7" t="s">
        <v>8</v>
      </c>
      <c r="K4" s="14"/>
      <c r="L4" s="14"/>
    </row>
    <row r="5" spans="1:12" s="7" customFormat="1" thickTop="1" thickBot="1" x14ac:dyDescent="0.35">
      <c r="B5" s="11" t="s">
        <v>38</v>
      </c>
      <c r="K5" s="14"/>
      <c r="L5" s="14"/>
    </row>
    <row r="6" spans="1:12" thickTop="1" thickBot="1" x14ac:dyDescent="0.35">
      <c r="F6" s="7"/>
    </row>
    <row r="7" spans="1:12" s="3" customFormat="1" ht="42" customHeight="1" thickTop="1" thickBot="1" x14ac:dyDescent="0.35">
      <c r="A7" s="2" t="s">
        <v>2</v>
      </c>
      <c r="B7" s="2" t="s">
        <v>3</v>
      </c>
      <c r="C7" s="2" t="s">
        <v>4</v>
      </c>
      <c r="D7" s="2" t="s">
        <v>5</v>
      </c>
      <c r="E7" s="2" t="s">
        <v>25</v>
      </c>
      <c r="F7" s="7"/>
      <c r="G7" s="12" t="s">
        <v>40</v>
      </c>
      <c r="H7" s="33" t="s">
        <v>9</v>
      </c>
      <c r="I7" s="33"/>
      <c r="J7" s="17" t="s">
        <v>26</v>
      </c>
      <c r="K7" s="32" t="s">
        <v>27</v>
      </c>
      <c r="L7" s="32"/>
    </row>
    <row r="8" spans="1:12" s="5" customFormat="1" ht="93.6" customHeight="1" thickTop="1" thickBot="1" x14ac:dyDescent="0.35">
      <c r="A8" s="29">
        <v>1</v>
      </c>
      <c r="B8" s="30"/>
      <c r="C8" s="30"/>
      <c r="D8" s="30"/>
      <c r="E8" s="30"/>
      <c r="F8" s="27">
        <f>IF(G8=Support!$D$10,-0.5,IF(G8=Support!$D$11,-3,IF(G8=Support!$D$12,-10,0)))</f>
        <v>0</v>
      </c>
      <c r="G8" s="35" t="s">
        <v>39</v>
      </c>
      <c r="H8" s="4" t="s">
        <v>6</v>
      </c>
      <c r="I8" s="6"/>
      <c r="J8" s="25"/>
      <c r="K8" s="15" t="s">
        <v>6</v>
      </c>
      <c r="L8" s="16"/>
    </row>
    <row r="9" spans="1:12" s="5" customFormat="1" ht="93.6" customHeight="1" thickTop="1" thickBot="1" x14ac:dyDescent="0.35">
      <c r="A9" s="34"/>
      <c r="B9" s="31"/>
      <c r="C9" s="31"/>
      <c r="D9" s="31"/>
      <c r="E9" s="31"/>
      <c r="F9" s="28"/>
      <c r="G9" s="36"/>
      <c r="H9" s="4" t="s">
        <v>41</v>
      </c>
      <c r="I9" s="22"/>
      <c r="J9" s="26"/>
      <c r="K9" s="15" t="s">
        <v>30</v>
      </c>
      <c r="L9" s="23"/>
    </row>
    <row r="10" spans="1:12" s="5" customFormat="1" ht="93.6" customHeight="1" thickTop="1" thickBot="1" x14ac:dyDescent="0.35">
      <c r="A10" s="29">
        <v>2</v>
      </c>
      <c r="B10" s="30"/>
      <c r="C10" s="30"/>
      <c r="D10" s="30"/>
      <c r="E10" s="30"/>
      <c r="F10" s="27">
        <f>IF(G10=Support!$D$10,-0.5,IF(G10=Support!$D$11,-3,IF(G10=Support!$D$12,-10,0)))</f>
        <v>0</v>
      </c>
      <c r="G10" s="35" t="s">
        <v>39</v>
      </c>
      <c r="H10" s="4" t="s">
        <v>6</v>
      </c>
      <c r="I10" s="6"/>
      <c r="J10" s="25"/>
      <c r="K10" s="15" t="s">
        <v>6</v>
      </c>
      <c r="L10" s="16"/>
    </row>
    <row r="11" spans="1:12" s="5" customFormat="1" ht="93.6" customHeight="1" thickTop="1" thickBot="1" x14ac:dyDescent="0.35">
      <c r="A11" s="29"/>
      <c r="B11" s="31"/>
      <c r="C11" s="31"/>
      <c r="D11" s="31"/>
      <c r="E11" s="31"/>
      <c r="F11" s="28"/>
      <c r="G11" s="36"/>
      <c r="H11" s="4" t="s">
        <v>41</v>
      </c>
      <c r="I11" s="22"/>
      <c r="J11" s="26"/>
      <c r="K11" s="15" t="s">
        <v>30</v>
      </c>
      <c r="L11" s="23"/>
    </row>
    <row r="12" spans="1:12" s="5" customFormat="1" ht="93.6" customHeight="1" thickTop="1" thickBot="1" x14ac:dyDescent="0.35">
      <c r="A12" s="29">
        <v>2</v>
      </c>
      <c r="B12" s="30"/>
      <c r="C12" s="30"/>
      <c r="D12" s="30"/>
      <c r="E12" s="30"/>
      <c r="F12" s="27">
        <f>IF(G12=Support!$D$10,-0.5,IF(G12=Support!$D$11,-3,IF(G12=Support!$D$12,-10,0)))</f>
        <v>0</v>
      </c>
      <c r="G12" s="35" t="s">
        <v>39</v>
      </c>
      <c r="H12" s="4" t="s">
        <v>6</v>
      </c>
      <c r="I12" s="6"/>
      <c r="J12" s="25"/>
      <c r="K12" s="15" t="s">
        <v>6</v>
      </c>
      <c r="L12" s="16"/>
    </row>
    <row r="13" spans="1:12" s="5" customFormat="1" ht="93.6" customHeight="1" thickTop="1" thickBot="1" x14ac:dyDescent="0.35">
      <c r="A13" s="29"/>
      <c r="B13" s="31"/>
      <c r="C13" s="31"/>
      <c r="D13" s="31"/>
      <c r="E13" s="31"/>
      <c r="F13" s="28"/>
      <c r="G13" s="36"/>
      <c r="H13" s="4" t="s">
        <v>41</v>
      </c>
      <c r="I13" s="22"/>
      <c r="J13" s="26"/>
      <c r="K13" s="15" t="s">
        <v>30</v>
      </c>
      <c r="L13" s="23"/>
    </row>
    <row r="14" spans="1:12" s="5" customFormat="1" ht="93.6" customHeight="1" thickTop="1" thickBot="1" x14ac:dyDescent="0.35">
      <c r="A14" s="29">
        <v>3</v>
      </c>
      <c r="B14" s="30"/>
      <c r="C14" s="30"/>
      <c r="D14" s="30"/>
      <c r="E14" s="30"/>
      <c r="F14" s="27">
        <f>IF(G14=Support!$D$10,-0.5,IF(G14=Support!$D$11,-3,IF(G14=Support!$D$12,-10,0)))</f>
        <v>0</v>
      </c>
      <c r="G14" s="35" t="s">
        <v>39</v>
      </c>
      <c r="H14" s="4" t="s">
        <v>6</v>
      </c>
      <c r="I14" s="6"/>
      <c r="J14" s="25"/>
      <c r="K14" s="15" t="s">
        <v>6</v>
      </c>
      <c r="L14" s="16"/>
    </row>
    <row r="15" spans="1:12" s="5" customFormat="1" ht="93.6" customHeight="1" thickTop="1" thickBot="1" x14ac:dyDescent="0.35">
      <c r="A15" s="29"/>
      <c r="B15" s="31"/>
      <c r="C15" s="31"/>
      <c r="D15" s="31"/>
      <c r="E15" s="31"/>
      <c r="F15" s="28"/>
      <c r="G15" s="36"/>
      <c r="H15" s="4" t="s">
        <v>41</v>
      </c>
      <c r="I15" s="22"/>
      <c r="J15" s="26"/>
      <c r="K15" s="15" t="s">
        <v>30</v>
      </c>
      <c r="L15" s="23"/>
    </row>
    <row r="16" spans="1:12" s="5" customFormat="1" ht="93.6" customHeight="1" thickTop="1" thickBot="1" x14ac:dyDescent="0.35">
      <c r="A16" s="29">
        <v>4</v>
      </c>
      <c r="B16" s="30"/>
      <c r="C16" s="30"/>
      <c r="D16" s="30"/>
      <c r="E16" s="30"/>
      <c r="F16" s="27">
        <f>IF(G16=Support!$D$10,-0.5,IF(G16=Support!$D$11,-3,IF(G16=Support!$D$12,-10,0)))</f>
        <v>0</v>
      </c>
      <c r="G16" s="35" t="s">
        <v>39</v>
      </c>
      <c r="H16" s="4" t="s">
        <v>6</v>
      </c>
      <c r="I16" s="6"/>
      <c r="J16" s="25"/>
      <c r="K16" s="15" t="s">
        <v>6</v>
      </c>
      <c r="L16" s="16"/>
    </row>
    <row r="17" spans="1:12" s="5" customFormat="1" ht="93.6" customHeight="1" thickTop="1" thickBot="1" x14ac:dyDescent="0.35">
      <c r="A17" s="29"/>
      <c r="B17" s="31"/>
      <c r="C17" s="31"/>
      <c r="D17" s="31"/>
      <c r="E17" s="31"/>
      <c r="F17" s="28"/>
      <c r="G17" s="36"/>
      <c r="H17" s="4" t="s">
        <v>41</v>
      </c>
      <c r="I17" s="22"/>
      <c r="J17" s="26"/>
      <c r="K17" s="15" t="s">
        <v>30</v>
      </c>
      <c r="L17" s="23"/>
    </row>
    <row r="18" spans="1:12" s="5" customFormat="1" ht="93.6" customHeight="1" thickTop="1" thickBot="1" x14ac:dyDescent="0.35">
      <c r="A18" s="29">
        <v>5</v>
      </c>
      <c r="B18" s="30"/>
      <c r="C18" s="30"/>
      <c r="D18" s="30"/>
      <c r="E18" s="30"/>
      <c r="F18" s="27">
        <f>IF(G18=Support!$D$10,-0.5,IF(G18=Support!$D$11,-3,IF(G18=Support!$D$12,-10,0)))</f>
        <v>0</v>
      </c>
      <c r="G18" s="35" t="s">
        <v>39</v>
      </c>
      <c r="H18" s="4" t="s">
        <v>6</v>
      </c>
      <c r="I18" s="6"/>
      <c r="J18" s="25"/>
      <c r="K18" s="15" t="s">
        <v>6</v>
      </c>
      <c r="L18" s="16"/>
    </row>
    <row r="19" spans="1:12" s="5" customFormat="1" ht="93.6" customHeight="1" thickTop="1" thickBot="1" x14ac:dyDescent="0.35">
      <c r="A19" s="29"/>
      <c r="B19" s="31"/>
      <c r="C19" s="31"/>
      <c r="D19" s="31"/>
      <c r="E19" s="31"/>
      <c r="F19" s="28"/>
      <c r="G19" s="36"/>
      <c r="H19" s="4" t="s">
        <v>41</v>
      </c>
      <c r="I19" s="22"/>
      <c r="J19" s="26"/>
      <c r="K19" s="15" t="s">
        <v>30</v>
      </c>
      <c r="L19" s="23"/>
    </row>
    <row r="20" spans="1:12" s="5" customFormat="1" ht="93.6" customHeight="1" thickTop="1" thickBot="1" x14ac:dyDescent="0.35">
      <c r="A20" s="29">
        <v>6</v>
      </c>
      <c r="B20" s="30"/>
      <c r="C20" s="30"/>
      <c r="D20" s="30"/>
      <c r="E20" s="30"/>
      <c r="F20" s="27">
        <f>IF(G20=Support!$D$10,-0.5,IF(G20=Support!$D$11,-3,IF(G20=Support!$D$12,-10,0)))</f>
        <v>0</v>
      </c>
      <c r="G20" s="35" t="s">
        <v>39</v>
      </c>
      <c r="H20" s="4" t="s">
        <v>6</v>
      </c>
      <c r="I20" s="6"/>
      <c r="J20" s="25"/>
      <c r="K20" s="15" t="s">
        <v>6</v>
      </c>
      <c r="L20" s="16"/>
    </row>
    <row r="21" spans="1:12" s="5" customFormat="1" ht="93.6" customHeight="1" thickTop="1" thickBot="1" x14ac:dyDescent="0.35">
      <c r="A21" s="29"/>
      <c r="B21" s="31"/>
      <c r="C21" s="31"/>
      <c r="D21" s="31"/>
      <c r="E21" s="31"/>
      <c r="F21" s="28"/>
      <c r="G21" s="36"/>
      <c r="H21" s="4" t="s">
        <v>41</v>
      </c>
      <c r="I21" s="22"/>
      <c r="J21" s="26"/>
      <c r="K21" s="15" t="s">
        <v>30</v>
      </c>
      <c r="L21" s="23"/>
    </row>
    <row r="22" spans="1:12" s="5" customFormat="1" ht="93.6" customHeight="1" thickTop="1" thickBot="1" x14ac:dyDescent="0.35">
      <c r="A22" s="29">
        <v>7</v>
      </c>
      <c r="B22" s="30"/>
      <c r="C22" s="30"/>
      <c r="D22" s="30"/>
      <c r="E22" s="30"/>
      <c r="F22" s="27">
        <f>IF(G22=Support!$D$10,-0.5,IF(G22=Support!$D$11,-3,IF(G22=Support!$D$12,-10,0)))</f>
        <v>0</v>
      </c>
      <c r="G22" s="35" t="s">
        <v>39</v>
      </c>
      <c r="H22" s="4" t="s">
        <v>6</v>
      </c>
      <c r="I22" s="6"/>
      <c r="J22" s="25"/>
      <c r="K22" s="15" t="s">
        <v>6</v>
      </c>
      <c r="L22" s="16"/>
    </row>
    <row r="23" spans="1:12" s="5" customFormat="1" ht="93.6" customHeight="1" thickTop="1" thickBot="1" x14ac:dyDescent="0.35">
      <c r="A23" s="29"/>
      <c r="B23" s="31"/>
      <c r="C23" s="31"/>
      <c r="D23" s="31"/>
      <c r="E23" s="31"/>
      <c r="F23" s="28"/>
      <c r="G23" s="36"/>
      <c r="H23" s="4" t="s">
        <v>41</v>
      </c>
      <c r="I23" s="22"/>
      <c r="J23" s="26"/>
      <c r="K23" s="15" t="s">
        <v>30</v>
      </c>
      <c r="L23" s="23"/>
    </row>
    <row r="24" spans="1:12" s="5" customFormat="1" ht="93.6" customHeight="1" thickTop="1" thickBot="1" x14ac:dyDescent="0.35">
      <c r="A24" s="29">
        <v>8</v>
      </c>
      <c r="B24" s="30"/>
      <c r="C24" s="30"/>
      <c r="D24" s="30"/>
      <c r="E24" s="30"/>
      <c r="F24" s="27">
        <f>IF(G24=Support!$D$10,-0.5,IF(G24=Support!$D$11,-3,IF(G24=Support!$D$12,-10,0)))</f>
        <v>0</v>
      </c>
      <c r="G24" s="35" t="s">
        <v>39</v>
      </c>
      <c r="H24" s="4" t="s">
        <v>6</v>
      </c>
      <c r="I24" s="6"/>
      <c r="J24" s="25"/>
      <c r="K24" s="15" t="s">
        <v>6</v>
      </c>
      <c r="L24" s="16"/>
    </row>
    <row r="25" spans="1:12" s="5" customFormat="1" ht="93.6" customHeight="1" thickTop="1" thickBot="1" x14ac:dyDescent="0.35">
      <c r="A25" s="29"/>
      <c r="B25" s="31"/>
      <c r="C25" s="31"/>
      <c r="D25" s="31"/>
      <c r="E25" s="31"/>
      <c r="F25" s="28"/>
      <c r="G25" s="36"/>
      <c r="H25" s="4" t="s">
        <v>41</v>
      </c>
      <c r="I25" s="22"/>
      <c r="J25" s="26"/>
      <c r="K25" s="15" t="s">
        <v>30</v>
      </c>
      <c r="L25" s="23"/>
    </row>
    <row r="26" spans="1:12" s="5" customFormat="1" ht="93.6" customHeight="1" thickTop="1" thickBot="1" x14ac:dyDescent="0.35">
      <c r="A26" s="29">
        <v>9</v>
      </c>
      <c r="B26" s="30"/>
      <c r="C26" s="30"/>
      <c r="D26" s="30"/>
      <c r="E26" s="30"/>
      <c r="F26" s="27">
        <f>IF(G26=Support!$D$10,-0.5,IF(G26=Support!$D$11,-3,IF(G26=Support!$D$12,-10,0)))</f>
        <v>0</v>
      </c>
      <c r="G26" s="35" t="s">
        <v>39</v>
      </c>
      <c r="H26" s="4" t="s">
        <v>6</v>
      </c>
      <c r="I26" s="6"/>
      <c r="J26" s="25"/>
      <c r="K26" s="15" t="s">
        <v>6</v>
      </c>
      <c r="L26" s="16"/>
    </row>
    <row r="27" spans="1:12" s="5" customFormat="1" ht="93.6" customHeight="1" thickTop="1" thickBot="1" x14ac:dyDescent="0.35">
      <c r="A27" s="29"/>
      <c r="B27" s="31"/>
      <c r="C27" s="31"/>
      <c r="D27" s="31"/>
      <c r="E27" s="31"/>
      <c r="F27" s="28"/>
      <c r="G27" s="36"/>
      <c r="H27" s="4" t="s">
        <v>41</v>
      </c>
      <c r="I27" s="22"/>
      <c r="J27" s="26"/>
      <c r="K27" s="15" t="s">
        <v>30</v>
      </c>
      <c r="L27" s="23"/>
    </row>
    <row r="28" spans="1:12" s="5" customFormat="1" ht="93.6" customHeight="1" thickTop="1" thickBot="1" x14ac:dyDescent="0.35">
      <c r="A28" s="29">
        <v>10</v>
      </c>
      <c r="B28" s="30"/>
      <c r="C28" s="30"/>
      <c r="D28" s="30"/>
      <c r="E28" s="30"/>
      <c r="F28" s="27">
        <f>IF(G28=Support!$D$10,-0.5,IF(G28=Support!$D$11,-3,IF(G28=Support!$D$12,-10,0)))</f>
        <v>0</v>
      </c>
      <c r="G28" s="35" t="s">
        <v>39</v>
      </c>
      <c r="H28" s="4" t="s">
        <v>6</v>
      </c>
      <c r="I28" s="6"/>
      <c r="J28" s="25"/>
      <c r="K28" s="15" t="s">
        <v>6</v>
      </c>
      <c r="L28" s="16"/>
    </row>
    <row r="29" spans="1:12" s="5" customFormat="1" ht="93.6" customHeight="1" thickTop="1" thickBot="1" x14ac:dyDescent="0.35">
      <c r="A29" s="29"/>
      <c r="B29" s="31"/>
      <c r="C29" s="31"/>
      <c r="D29" s="31"/>
      <c r="E29" s="31"/>
      <c r="F29" s="28"/>
      <c r="G29" s="36"/>
      <c r="H29" s="4" t="s">
        <v>41</v>
      </c>
      <c r="I29" s="22"/>
      <c r="J29" s="26"/>
      <c r="K29" s="15" t="s">
        <v>30</v>
      </c>
      <c r="L29" s="23"/>
    </row>
    <row r="30" spans="1:12" s="5" customFormat="1" ht="93.6" customHeight="1" thickTop="1" thickBot="1" x14ac:dyDescent="0.35">
      <c r="A30" s="29">
        <v>11</v>
      </c>
      <c r="B30" s="30"/>
      <c r="C30" s="30"/>
      <c r="D30" s="30"/>
      <c r="E30" s="30"/>
      <c r="F30" s="27">
        <f>IF(G30=Support!$D$10,-0.5,IF(G30=Support!$D$11,-3,IF(G30=Support!$D$12,-10,0)))</f>
        <v>0</v>
      </c>
      <c r="G30" s="35" t="s">
        <v>39</v>
      </c>
      <c r="H30" s="4" t="s">
        <v>6</v>
      </c>
      <c r="I30" s="6"/>
      <c r="J30" s="25"/>
      <c r="K30" s="15" t="s">
        <v>6</v>
      </c>
      <c r="L30" s="16"/>
    </row>
    <row r="31" spans="1:12" s="5" customFormat="1" ht="93.6" customHeight="1" thickTop="1" thickBot="1" x14ac:dyDescent="0.35">
      <c r="A31" s="29"/>
      <c r="B31" s="31"/>
      <c r="C31" s="31"/>
      <c r="D31" s="31"/>
      <c r="E31" s="31"/>
      <c r="F31" s="28"/>
      <c r="G31" s="36"/>
      <c r="H31" s="4" t="s">
        <v>41</v>
      </c>
      <c r="I31" s="22"/>
      <c r="J31" s="26"/>
      <c r="K31" s="15" t="s">
        <v>30</v>
      </c>
      <c r="L31" s="23"/>
    </row>
    <row r="32" spans="1:12" s="5" customFormat="1" ht="93.6" customHeight="1" thickTop="1" thickBot="1" x14ac:dyDescent="0.35">
      <c r="A32" s="29">
        <v>12</v>
      </c>
      <c r="B32" s="30"/>
      <c r="C32" s="30"/>
      <c r="D32" s="30"/>
      <c r="E32" s="30"/>
      <c r="F32" s="27">
        <f>IF(G32=Support!$D$10,-0.5,IF(G32=Support!$D$11,-3,IF(G32=Support!$D$12,-10,0)))</f>
        <v>0</v>
      </c>
      <c r="G32" s="35" t="s">
        <v>39</v>
      </c>
      <c r="H32" s="4" t="s">
        <v>6</v>
      </c>
      <c r="I32" s="6"/>
      <c r="J32" s="25"/>
      <c r="K32" s="15" t="s">
        <v>6</v>
      </c>
      <c r="L32" s="16"/>
    </row>
    <row r="33" spans="1:12" s="5" customFormat="1" ht="93.6" customHeight="1" thickTop="1" thickBot="1" x14ac:dyDescent="0.35">
      <c r="A33" s="29"/>
      <c r="B33" s="31"/>
      <c r="C33" s="31"/>
      <c r="D33" s="31"/>
      <c r="E33" s="31"/>
      <c r="F33" s="28"/>
      <c r="G33" s="36"/>
      <c r="H33" s="4" t="s">
        <v>41</v>
      </c>
      <c r="I33" s="22"/>
      <c r="J33" s="26"/>
      <c r="K33" s="15" t="s">
        <v>30</v>
      </c>
      <c r="L33" s="23"/>
    </row>
    <row r="34" spans="1:12" s="5" customFormat="1" ht="93.6" customHeight="1" thickTop="1" thickBot="1" x14ac:dyDescent="0.35">
      <c r="A34" s="29">
        <v>13</v>
      </c>
      <c r="B34" s="30"/>
      <c r="C34" s="30"/>
      <c r="D34" s="30"/>
      <c r="E34" s="30"/>
      <c r="F34" s="27">
        <f>IF(G34=Support!$D$10,-0.5,IF(G34=Support!$D$11,-3,IF(G34=Support!$D$12,-10,0)))</f>
        <v>0</v>
      </c>
      <c r="G34" s="35" t="s">
        <v>39</v>
      </c>
      <c r="H34" s="4" t="s">
        <v>6</v>
      </c>
      <c r="I34" s="6"/>
      <c r="J34" s="25"/>
      <c r="K34" s="15" t="s">
        <v>6</v>
      </c>
      <c r="L34" s="16"/>
    </row>
    <row r="35" spans="1:12" s="5" customFormat="1" ht="93.6" customHeight="1" thickTop="1" thickBot="1" x14ac:dyDescent="0.35">
      <c r="A35" s="29"/>
      <c r="B35" s="31"/>
      <c r="C35" s="31"/>
      <c r="D35" s="31"/>
      <c r="E35" s="31"/>
      <c r="F35" s="28"/>
      <c r="G35" s="36"/>
      <c r="H35" s="4" t="s">
        <v>41</v>
      </c>
      <c r="I35" s="22"/>
      <c r="J35" s="26"/>
      <c r="K35" s="15" t="s">
        <v>30</v>
      </c>
      <c r="L35" s="23"/>
    </row>
    <row r="36" spans="1:12" s="5" customFormat="1" ht="93.6" customHeight="1" thickTop="1" thickBot="1" x14ac:dyDescent="0.35">
      <c r="A36" s="29">
        <v>14</v>
      </c>
      <c r="B36" s="30"/>
      <c r="C36" s="30"/>
      <c r="D36" s="30"/>
      <c r="E36" s="30"/>
      <c r="F36" s="27">
        <f>IF(G36=Support!$D$10,-0.5,IF(G36=Support!$D$11,-3,IF(G36=Support!$D$12,-10,0)))</f>
        <v>0</v>
      </c>
      <c r="G36" s="35" t="s">
        <v>39</v>
      </c>
      <c r="H36" s="4" t="s">
        <v>6</v>
      </c>
      <c r="I36" s="6"/>
      <c r="J36" s="25"/>
      <c r="K36" s="15" t="s">
        <v>6</v>
      </c>
      <c r="L36" s="16"/>
    </row>
    <row r="37" spans="1:12" s="5" customFormat="1" ht="93.6" customHeight="1" thickTop="1" thickBot="1" x14ac:dyDescent="0.35">
      <c r="A37" s="29"/>
      <c r="B37" s="31"/>
      <c r="C37" s="31"/>
      <c r="D37" s="31"/>
      <c r="E37" s="31"/>
      <c r="F37" s="28"/>
      <c r="G37" s="36"/>
      <c r="H37" s="4" t="s">
        <v>41</v>
      </c>
      <c r="I37" s="22"/>
      <c r="J37" s="26"/>
      <c r="K37" s="15" t="s">
        <v>30</v>
      </c>
      <c r="L37" s="23"/>
    </row>
    <row r="38" spans="1:12" s="5" customFormat="1" ht="93.6" customHeight="1" thickTop="1" thickBot="1" x14ac:dyDescent="0.35">
      <c r="A38" s="29">
        <v>15</v>
      </c>
      <c r="B38" s="30"/>
      <c r="C38" s="30"/>
      <c r="D38" s="30"/>
      <c r="E38" s="30"/>
      <c r="F38" s="27">
        <f>IF(G38=Support!$D$10,-0.5,IF(G38=Support!$D$11,-3,IF(G38=Support!$D$12,-10,0)))</f>
        <v>0</v>
      </c>
      <c r="G38" s="35" t="s">
        <v>39</v>
      </c>
      <c r="H38" s="4" t="s">
        <v>6</v>
      </c>
      <c r="I38" s="6"/>
      <c r="J38" s="25"/>
      <c r="K38" s="15" t="s">
        <v>6</v>
      </c>
      <c r="L38" s="16"/>
    </row>
    <row r="39" spans="1:12" s="5" customFormat="1" ht="93.6" customHeight="1" thickTop="1" thickBot="1" x14ac:dyDescent="0.35">
      <c r="A39" s="29"/>
      <c r="B39" s="31"/>
      <c r="C39" s="31"/>
      <c r="D39" s="31"/>
      <c r="E39" s="31"/>
      <c r="F39" s="28"/>
      <c r="G39" s="36"/>
      <c r="H39" s="4" t="s">
        <v>41</v>
      </c>
      <c r="I39" s="22"/>
      <c r="J39" s="26"/>
      <c r="K39" s="15" t="s">
        <v>30</v>
      </c>
      <c r="L39" s="23"/>
    </row>
    <row r="40" spans="1:12" s="5" customFormat="1" ht="93.6" customHeight="1" thickTop="1" thickBot="1" x14ac:dyDescent="0.35">
      <c r="A40" s="29">
        <v>16</v>
      </c>
      <c r="B40" s="30"/>
      <c r="C40" s="30"/>
      <c r="D40" s="30"/>
      <c r="E40" s="30"/>
      <c r="F40" s="27">
        <f>IF(G40=Support!$D$10,-0.5,IF(G40=Support!$D$11,-3,IF(G40=Support!$D$12,-10,0)))</f>
        <v>0</v>
      </c>
      <c r="G40" s="35" t="s">
        <v>39</v>
      </c>
      <c r="H40" s="4" t="s">
        <v>6</v>
      </c>
      <c r="I40" s="6"/>
      <c r="J40" s="25"/>
      <c r="K40" s="15" t="s">
        <v>6</v>
      </c>
      <c r="L40" s="16"/>
    </row>
    <row r="41" spans="1:12" s="5" customFormat="1" ht="93.6" customHeight="1" thickTop="1" thickBot="1" x14ac:dyDescent="0.35">
      <c r="A41" s="29"/>
      <c r="B41" s="31"/>
      <c r="C41" s="31"/>
      <c r="D41" s="31"/>
      <c r="E41" s="31"/>
      <c r="F41" s="28"/>
      <c r="G41" s="36"/>
      <c r="H41" s="4" t="s">
        <v>41</v>
      </c>
      <c r="I41" s="22"/>
      <c r="J41" s="26"/>
      <c r="K41" s="15" t="s">
        <v>30</v>
      </c>
      <c r="L41" s="23"/>
    </row>
    <row r="42" spans="1:12" s="5" customFormat="1" ht="93.6" customHeight="1" thickTop="1" thickBot="1" x14ac:dyDescent="0.35">
      <c r="A42" s="29">
        <v>17</v>
      </c>
      <c r="B42" s="30"/>
      <c r="C42" s="30"/>
      <c r="D42" s="30"/>
      <c r="E42" s="30"/>
      <c r="F42" s="27">
        <f>IF(G42=Support!$D$10,-0.5,IF(G42=Support!$D$11,-3,IF(G42=Support!$D$12,-10,0)))</f>
        <v>0</v>
      </c>
      <c r="G42" s="35" t="s">
        <v>39</v>
      </c>
      <c r="H42" s="4" t="s">
        <v>6</v>
      </c>
      <c r="I42" s="6"/>
      <c r="J42" s="25"/>
      <c r="K42" s="15" t="s">
        <v>6</v>
      </c>
      <c r="L42" s="16"/>
    </row>
    <row r="43" spans="1:12" s="5" customFormat="1" ht="93.6" customHeight="1" thickTop="1" thickBot="1" x14ac:dyDescent="0.35">
      <c r="A43" s="29"/>
      <c r="B43" s="31"/>
      <c r="C43" s="31"/>
      <c r="D43" s="31"/>
      <c r="E43" s="31"/>
      <c r="F43" s="28"/>
      <c r="G43" s="36"/>
      <c r="H43" s="4" t="s">
        <v>41</v>
      </c>
      <c r="I43" s="22"/>
      <c r="J43" s="26"/>
      <c r="K43" s="15" t="s">
        <v>30</v>
      </c>
      <c r="L43" s="23"/>
    </row>
    <row r="44" spans="1:12" s="5" customFormat="1" ht="93.6" customHeight="1" thickTop="1" thickBot="1" x14ac:dyDescent="0.35">
      <c r="A44" s="29">
        <v>18</v>
      </c>
      <c r="B44" s="30"/>
      <c r="C44" s="30"/>
      <c r="D44" s="30"/>
      <c r="E44" s="30"/>
      <c r="F44" s="27">
        <f>IF(G44=Support!$D$10,-0.5,IF(G44=Support!$D$11,-3,IF(G44=Support!$D$12,-10,0)))</f>
        <v>0</v>
      </c>
      <c r="G44" s="35" t="s">
        <v>39</v>
      </c>
      <c r="H44" s="4" t="s">
        <v>6</v>
      </c>
      <c r="I44" s="6"/>
      <c r="J44" s="25"/>
      <c r="K44" s="15" t="s">
        <v>6</v>
      </c>
      <c r="L44" s="16"/>
    </row>
    <row r="45" spans="1:12" s="5" customFormat="1" ht="93.6" customHeight="1" thickTop="1" thickBot="1" x14ac:dyDescent="0.35">
      <c r="A45" s="29"/>
      <c r="B45" s="31"/>
      <c r="C45" s="31"/>
      <c r="D45" s="31"/>
      <c r="E45" s="31"/>
      <c r="F45" s="28"/>
      <c r="G45" s="36"/>
      <c r="H45" s="4" t="s">
        <v>41</v>
      </c>
      <c r="I45" s="22"/>
      <c r="J45" s="26"/>
      <c r="K45" s="15" t="s">
        <v>30</v>
      </c>
      <c r="L45" s="23"/>
    </row>
    <row r="46" spans="1:12" s="5" customFormat="1" ht="93.6" customHeight="1" thickTop="1" thickBot="1" x14ac:dyDescent="0.35">
      <c r="A46" s="29">
        <v>19</v>
      </c>
      <c r="B46" s="30"/>
      <c r="C46" s="30"/>
      <c r="D46" s="30"/>
      <c r="E46" s="30"/>
      <c r="F46" s="27">
        <f>IF(G46=Support!$D$10,-0.5,IF(G46=Support!$D$11,-3,IF(G46=Support!$D$12,-10,0)))</f>
        <v>0</v>
      </c>
      <c r="G46" s="35" t="s">
        <v>39</v>
      </c>
      <c r="H46" s="4" t="s">
        <v>6</v>
      </c>
      <c r="I46" s="6"/>
      <c r="J46" s="25"/>
      <c r="K46" s="15" t="s">
        <v>6</v>
      </c>
      <c r="L46" s="16"/>
    </row>
    <row r="47" spans="1:12" s="5" customFormat="1" ht="93.6" customHeight="1" thickTop="1" thickBot="1" x14ac:dyDescent="0.35">
      <c r="A47" s="29"/>
      <c r="B47" s="31"/>
      <c r="C47" s="31"/>
      <c r="D47" s="31"/>
      <c r="E47" s="31"/>
      <c r="F47" s="28"/>
      <c r="G47" s="36"/>
      <c r="H47" s="4" t="s">
        <v>41</v>
      </c>
      <c r="I47" s="22"/>
      <c r="J47" s="26"/>
      <c r="K47" s="15" t="s">
        <v>30</v>
      </c>
      <c r="L47" s="23"/>
    </row>
    <row r="48" spans="1:12" s="5" customFormat="1" ht="93.6" customHeight="1" thickTop="1" thickBot="1" x14ac:dyDescent="0.35">
      <c r="A48" s="29">
        <v>20</v>
      </c>
      <c r="B48" s="30"/>
      <c r="C48" s="30"/>
      <c r="D48" s="30"/>
      <c r="E48" s="30"/>
      <c r="F48" s="27">
        <f>IF(G48=Support!$D$10,-0.5,IF(G48=Support!$D$11,-3,IF(G48=Support!$D$12,-10,0)))</f>
        <v>0</v>
      </c>
      <c r="G48" s="35" t="s">
        <v>39</v>
      </c>
      <c r="H48" s="4" t="s">
        <v>6</v>
      </c>
      <c r="I48" s="6"/>
      <c r="J48" s="25"/>
      <c r="K48" s="15" t="s">
        <v>6</v>
      </c>
      <c r="L48" s="16"/>
    </row>
    <row r="49" spans="1:12" s="5" customFormat="1" ht="93.6" customHeight="1" thickTop="1" thickBot="1" x14ac:dyDescent="0.35">
      <c r="A49" s="29"/>
      <c r="B49" s="31"/>
      <c r="C49" s="31"/>
      <c r="D49" s="31"/>
      <c r="E49" s="31"/>
      <c r="F49" s="28"/>
      <c r="G49" s="36"/>
      <c r="H49" s="4" t="s">
        <v>41</v>
      </c>
      <c r="I49" s="22"/>
      <c r="J49" s="26"/>
      <c r="K49" s="15" t="s">
        <v>30</v>
      </c>
      <c r="L49" s="23"/>
    </row>
    <row r="50" spans="1:12" s="5" customFormat="1" ht="93.6" customHeight="1" thickTop="1" thickBot="1" x14ac:dyDescent="0.35">
      <c r="A50" s="29">
        <v>21</v>
      </c>
      <c r="B50" s="30"/>
      <c r="C50" s="30"/>
      <c r="D50" s="30"/>
      <c r="E50" s="30"/>
      <c r="F50" s="27">
        <f>IF(G50=Support!$D$10,-0.5,IF(G50=Support!$D$11,-3,IF(G50=Support!$D$12,-10,0)))</f>
        <v>0</v>
      </c>
      <c r="G50" s="35" t="s">
        <v>39</v>
      </c>
      <c r="H50" s="4" t="s">
        <v>6</v>
      </c>
      <c r="I50" s="6"/>
      <c r="J50" s="25"/>
      <c r="K50" s="15" t="s">
        <v>6</v>
      </c>
      <c r="L50" s="16"/>
    </row>
    <row r="51" spans="1:12" s="5" customFormat="1" ht="93.6" customHeight="1" thickTop="1" thickBot="1" x14ac:dyDescent="0.35">
      <c r="A51" s="29"/>
      <c r="B51" s="31"/>
      <c r="C51" s="31"/>
      <c r="D51" s="31"/>
      <c r="E51" s="31"/>
      <c r="F51" s="28"/>
      <c r="G51" s="36"/>
      <c r="H51" s="4" t="s">
        <v>41</v>
      </c>
      <c r="I51" s="22"/>
      <c r="J51" s="26"/>
      <c r="K51" s="15" t="s">
        <v>30</v>
      </c>
      <c r="L51" s="23"/>
    </row>
    <row r="52" spans="1:12" s="5" customFormat="1" ht="93.6" customHeight="1" thickTop="1" thickBot="1" x14ac:dyDescent="0.35">
      <c r="A52" s="29">
        <v>22</v>
      </c>
      <c r="B52" s="30"/>
      <c r="C52" s="30"/>
      <c r="D52" s="30"/>
      <c r="E52" s="30"/>
      <c r="F52" s="27">
        <f>IF(G52=Support!$D$10,-0.5,IF(G52=Support!$D$11,-3,IF(G52=Support!$D$12,-10,0)))</f>
        <v>0</v>
      </c>
      <c r="G52" s="35" t="s">
        <v>39</v>
      </c>
      <c r="H52" s="4" t="s">
        <v>6</v>
      </c>
      <c r="I52" s="6"/>
      <c r="J52" s="25"/>
      <c r="K52" s="15" t="s">
        <v>6</v>
      </c>
      <c r="L52" s="16"/>
    </row>
    <row r="53" spans="1:12" s="5" customFormat="1" ht="93.6" customHeight="1" thickTop="1" thickBot="1" x14ac:dyDescent="0.35">
      <c r="A53" s="29"/>
      <c r="B53" s="31"/>
      <c r="C53" s="31"/>
      <c r="D53" s="31"/>
      <c r="E53" s="31"/>
      <c r="F53" s="28"/>
      <c r="G53" s="36"/>
      <c r="H53" s="4" t="s">
        <v>41</v>
      </c>
      <c r="I53" s="22"/>
      <c r="J53" s="26"/>
      <c r="K53" s="15" t="s">
        <v>30</v>
      </c>
      <c r="L53" s="23"/>
    </row>
    <row r="54" spans="1:12" s="5" customFormat="1" ht="93.6" customHeight="1" thickTop="1" thickBot="1" x14ac:dyDescent="0.35">
      <c r="A54" s="29">
        <v>23</v>
      </c>
      <c r="B54" s="30"/>
      <c r="C54" s="30"/>
      <c r="D54" s="30"/>
      <c r="E54" s="30"/>
      <c r="F54" s="27">
        <f>IF(G54=Support!$D$10,-0.5,IF(G54=Support!$D$11,-3,IF(G54=Support!$D$12,-10,0)))</f>
        <v>0</v>
      </c>
      <c r="G54" s="35" t="s">
        <v>39</v>
      </c>
      <c r="H54" s="4" t="s">
        <v>6</v>
      </c>
      <c r="I54" s="6"/>
      <c r="J54" s="25"/>
      <c r="K54" s="15" t="s">
        <v>6</v>
      </c>
      <c r="L54" s="16"/>
    </row>
    <row r="55" spans="1:12" s="5" customFormat="1" ht="93.6" customHeight="1" thickTop="1" thickBot="1" x14ac:dyDescent="0.35">
      <c r="A55" s="29"/>
      <c r="B55" s="31"/>
      <c r="C55" s="31"/>
      <c r="D55" s="31"/>
      <c r="E55" s="31"/>
      <c r="F55" s="28"/>
      <c r="G55" s="36"/>
      <c r="H55" s="4" t="s">
        <v>41</v>
      </c>
      <c r="I55" s="22"/>
      <c r="J55" s="26"/>
      <c r="K55" s="15" t="s">
        <v>30</v>
      </c>
      <c r="L55" s="23"/>
    </row>
    <row r="56" spans="1:12" s="5" customFormat="1" ht="93.6" customHeight="1" thickTop="1" thickBot="1" x14ac:dyDescent="0.35">
      <c r="A56" s="29">
        <v>24</v>
      </c>
      <c r="B56" s="30"/>
      <c r="C56" s="30"/>
      <c r="D56" s="30"/>
      <c r="E56" s="30"/>
      <c r="F56" s="27">
        <f>IF(G56=Support!$D$10,-0.5,IF(G56=Support!$D$11,-3,IF(G56=Support!$D$12,-10,0)))</f>
        <v>0</v>
      </c>
      <c r="G56" s="35" t="s">
        <v>39</v>
      </c>
      <c r="H56" s="4" t="s">
        <v>6</v>
      </c>
      <c r="I56" s="6"/>
      <c r="J56" s="25"/>
      <c r="K56" s="15" t="s">
        <v>6</v>
      </c>
      <c r="L56" s="16"/>
    </row>
    <row r="57" spans="1:12" s="5" customFormat="1" ht="93.6" customHeight="1" thickTop="1" thickBot="1" x14ac:dyDescent="0.35">
      <c r="A57" s="29"/>
      <c r="B57" s="31"/>
      <c r="C57" s="31"/>
      <c r="D57" s="31"/>
      <c r="E57" s="31"/>
      <c r="F57" s="28"/>
      <c r="G57" s="36"/>
      <c r="H57" s="4" t="s">
        <v>41</v>
      </c>
      <c r="I57" s="22"/>
      <c r="J57" s="26"/>
      <c r="K57" s="15" t="s">
        <v>30</v>
      </c>
      <c r="L57" s="23"/>
    </row>
    <row r="58" spans="1:12" s="5" customFormat="1" ht="93.6" customHeight="1" thickTop="1" thickBot="1" x14ac:dyDescent="0.35">
      <c r="A58" s="29">
        <v>25</v>
      </c>
      <c r="B58" s="30"/>
      <c r="C58" s="30"/>
      <c r="D58" s="30"/>
      <c r="E58" s="30"/>
      <c r="F58" s="27">
        <f>IF(G58=Support!$D$10,-0.5,IF(G58=Support!$D$11,-3,IF(G58=Support!$D$12,-10,0)))</f>
        <v>0</v>
      </c>
      <c r="G58" s="35" t="s">
        <v>39</v>
      </c>
      <c r="H58" s="4" t="s">
        <v>6</v>
      </c>
      <c r="I58" s="6"/>
      <c r="J58" s="25"/>
      <c r="K58" s="15" t="s">
        <v>6</v>
      </c>
      <c r="L58" s="16"/>
    </row>
    <row r="59" spans="1:12" s="5" customFormat="1" ht="93.6" customHeight="1" thickTop="1" thickBot="1" x14ac:dyDescent="0.35">
      <c r="A59" s="29"/>
      <c r="B59" s="31"/>
      <c r="C59" s="31"/>
      <c r="D59" s="31"/>
      <c r="E59" s="31"/>
      <c r="F59" s="28"/>
      <c r="G59" s="36"/>
      <c r="H59" s="4" t="s">
        <v>41</v>
      </c>
      <c r="I59" s="22"/>
      <c r="J59" s="26"/>
      <c r="K59" s="15" t="s">
        <v>30</v>
      </c>
      <c r="L59" s="23"/>
    </row>
    <row r="60" spans="1:12" ht="30.6" customHeight="1" thickTop="1" thickBot="1" x14ac:dyDescent="0.35">
      <c r="E60" s="19" t="s">
        <v>14</v>
      </c>
      <c r="F60" s="19" t="s">
        <v>14</v>
      </c>
      <c r="G60" s="20">
        <f>IF(10+SUM(F8:F60)&gt;=0.5,10+SUM(F8:F60),"Non-Compliant Bid")</f>
        <v>10</v>
      </c>
      <c r="J60" s="14"/>
    </row>
  </sheetData>
  <sheetProtection algorithmName="SHA-512" hashValue="2KLJ6uBhnwGJsnxeIsk0B0VVlqrt9ITiaDWMTSc8kx//ILlFXOYlR6R+dE7m9VH2GwW7XncNg3rpSQ1i1FQzzw==" saltValue="U2iRviDOP04GJ60NIcd0Lw==" spinCount="100000" sheet="1" objects="1" scenarios="1" selectLockedCells="1"/>
  <mergeCells count="211">
    <mergeCell ref="G50:G51"/>
    <mergeCell ref="G52:G53"/>
    <mergeCell ref="G54:G55"/>
    <mergeCell ref="G56:G57"/>
    <mergeCell ref="G58:G59"/>
    <mergeCell ref="F8:F9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C2:D2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48:A49"/>
    <mergeCell ref="B48:B49"/>
    <mergeCell ref="C48:C49"/>
    <mergeCell ref="A42:A43"/>
    <mergeCell ref="B42:B43"/>
    <mergeCell ref="C42:C43"/>
    <mergeCell ref="D42:D43"/>
    <mergeCell ref="E42:E43"/>
    <mergeCell ref="D48:D49"/>
    <mergeCell ref="E48:E49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F22:F23"/>
    <mergeCell ref="F24:F25"/>
    <mergeCell ref="F26:F27"/>
    <mergeCell ref="F28:F29"/>
    <mergeCell ref="F30:F31"/>
    <mergeCell ref="K7:L7"/>
    <mergeCell ref="H7:I7"/>
    <mergeCell ref="A8:A9"/>
    <mergeCell ref="B8:B9"/>
    <mergeCell ref="C8:C9"/>
    <mergeCell ref="D8:D9"/>
    <mergeCell ref="E8:E9"/>
    <mergeCell ref="A12:A13"/>
    <mergeCell ref="B12:B13"/>
    <mergeCell ref="C12:C13"/>
    <mergeCell ref="D12:D13"/>
    <mergeCell ref="E12:E13"/>
    <mergeCell ref="G8:G9"/>
    <mergeCell ref="G12:G13"/>
    <mergeCell ref="F12:F13"/>
    <mergeCell ref="G10:G11"/>
    <mergeCell ref="J8:J9"/>
    <mergeCell ref="J10:J11"/>
    <mergeCell ref="J12:J13"/>
    <mergeCell ref="F50:F51"/>
    <mergeCell ref="F52:F53"/>
    <mergeCell ref="F54:F55"/>
    <mergeCell ref="F56:F57"/>
    <mergeCell ref="F58:F59"/>
    <mergeCell ref="A10:A11"/>
    <mergeCell ref="B10:B11"/>
    <mergeCell ref="C10:C11"/>
    <mergeCell ref="D10:D11"/>
    <mergeCell ref="E10:E11"/>
    <mergeCell ref="F10:F1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14:F15"/>
    <mergeCell ref="F16:F17"/>
    <mergeCell ref="F18:F19"/>
    <mergeCell ref="F20:F21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50:J51"/>
    <mergeCell ref="J52:J53"/>
    <mergeCell ref="J54:J55"/>
    <mergeCell ref="J56:J57"/>
    <mergeCell ref="J58:J59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</mergeCells>
  <pageMargins left="0.70866141732283472" right="0.70866141732283472" top="0.74803149606299213" bottom="0.74803149606299213" header="0.31496062992125984" footer="0.31496062992125984"/>
  <pageSetup paperSize="9" scale="35" fitToHeight="7" orientation="landscape" horizontalDpi="4294967292" verticalDpi="0" r:id="rId1"/>
  <headerFooter>
    <oddFooter>&amp;L&amp;"Calibri,Standaard"&amp;10&amp;F&amp;R&amp;"Calibri,Standaard"&amp;10Page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Support!$D$9:$D$12</xm:f>
          </x14:formula1>
          <xm:sqref>G8:G59</xm:sqref>
        </x14:dataValidation>
        <x14:dataValidation type="list" allowBlank="1" showInputMessage="1" showErrorMessage="1" xr:uid="{00000000-0002-0000-0100-000000000000}">
          <x14:formula1>
            <xm:f>Support!$D$4:$D$5</xm:f>
          </x14:formula1>
          <xm:sqref>B8:B59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D3:D13"/>
  <sheetViews>
    <sheetView workbookViewId="0">
      <selection activeCell="D10" sqref="D10"/>
    </sheetView>
  </sheetViews>
  <sheetFormatPr defaultColWidth="8.77734375" defaultRowHeight="14.4" x14ac:dyDescent="0.3"/>
  <cols>
    <col min="4" max="4" width="39" customWidth="1"/>
  </cols>
  <sheetData>
    <row r="3" spans="4:4" x14ac:dyDescent="0.3">
      <c r="D3" s="10" t="s">
        <v>7</v>
      </c>
    </row>
    <row r="4" spans="4:4" x14ac:dyDescent="0.3">
      <c r="D4" s="13" t="s">
        <v>36</v>
      </c>
    </row>
    <row r="5" spans="4:4" x14ac:dyDescent="0.3">
      <c r="D5" s="13" t="s">
        <v>37</v>
      </c>
    </row>
    <row r="8" spans="4:4" x14ac:dyDescent="0.3">
      <c r="D8" s="10" t="s">
        <v>10</v>
      </c>
    </row>
    <row r="9" spans="4:4" x14ac:dyDescent="0.3">
      <c r="D9" s="18" t="s">
        <v>39</v>
      </c>
    </row>
    <row r="10" spans="4:4" x14ac:dyDescent="0.3">
      <c r="D10" s="18" t="s">
        <v>11</v>
      </c>
    </row>
    <row r="11" spans="4:4" x14ac:dyDescent="0.3">
      <c r="D11" s="18" t="s">
        <v>12</v>
      </c>
    </row>
    <row r="12" spans="4:4" x14ac:dyDescent="0.3">
      <c r="D12" s="18" t="s">
        <v>13</v>
      </c>
    </row>
    <row r="13" spans="4:4" x14ac:dyDescent="0.3">
      <c r="D13" s="18"/>
    </row>
  </sheetData>
  <phoneticPr fontId="11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CAE00F66A96A46850E0B0B4FEE793D" ma:contentTypeVersion="21" ma:contentTypeDescription="Create a new document." ma:contentTypeScope="" ma:versionID="da4088243c6aa21a24a1a3f29048ea04">
  <xsd:schema xmlns:xsd="http://www.w3.org/2001/XMLSchema" xmlns:xs="http://www.w3.org/2001/XMLSchema" xmlns:p="http://schemas.microsoft.com/office/2006/metadata/properties" xmlns:ns2="518e90e8-ea09-4ab7-8875-1906d0bac9c7" xmlns:ns3="0c86f7da-fd3a-4381-bd40-92023d079040" xmlns:ns4="ba6a4390-716d-4e98-bb4c-31638d0063f9" targetNamespace="http://schemas.microsoft.com/office/2006/metadata/properties" ma:root="true" ma:fieldsID="39b56ba3f9e8c7541bf1b4f30ed320d4" ns2:_="" ns3:_="" ns4:_="">
    <xsd:import namespace="518e90e8-ea09-4ab7-8875-1906d0bac9c7"/>
    <xsd:import namespace="0c86f7da-fd3a-4381-bd40-92023d079040"/>
    <xsd:import namespace="ba6a4390-716d-4e98-bb4c-31638d0063f9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  <xsd:element ref="ns3:Buyer" minOccurs="0"/>
                <xsd:element ref="ns3:Active_x003f_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3:MediaLengthInSeconds" minOccurs="0"/>
                <xsd:element ref="ns3:Status" minOccurs="0"/>
                <xsd:element ref="ns3:fachlicherAnsprechpart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f261ef49-433a-4444-a0b4-6381fb1dbae7}" ma:internalName="TaxCatchAll" ma:showField="CatchAllData" ma:web="ba6a4390-716d-4e98-bb4c-31638d006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261ef49-433a-4444-a0b4-6381fb1dbae7}" ma:internalName="TaxCatchAllLabel" ma:readOnly="true" ma:showField="CatchAllDataLabel" ma:web="ba6a4390-716d-4e98-bb4c-31638d006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f7da-fd3a-4381-bd40-92023d079040" elementFormDefault="qualified">
    <xsd:import namespace="http://schemas.microsoft.com/office/2006/documentManagement/types"/>
    <xsd:import namespace="http://schemas.microsoft.com/office/infopath/2007/PartnerControls"/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Buyer" ma:index="22" nillable="true" ma:displayName="Buyer" ma:format="Dropdown" ma:list="UserInfo" ma:SharePointGroup="0" ma:internalName="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ctive_x003f_" ma:index="23" nillable="true" ma:displayName="Active ?" ma:default="With content" ma:description="Is there info in this folder ?" ma:format="Dropdown" ma:internalName="Active_x003f_">
      <xsd:simpleType>
        <xsd:union memberTypes="dms:Text">
          <xsd:simpleType>
            <xsd:restriction base="dms:Choice">
              <xsd:enumeration value="With content"/>
              <xsd:enumeration value="Without content"/>
            </xsd:restriction>
          </xsd:simpleType>
        </xsd:un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31" nillable="true" ma:taxonomy="true" ma:internalName="lcf76f155ced4ddcb4097134ff3c332f" ma:taxonomyFieldName="MediaServiceImageTags" ma:displayName="Image Tags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Status" ma:index="33" nillable="true" ma:displayName="Status" ma:default="???" ma:format="Dropdown" ma:indexed="true" ma:internalName="Status">
      <xsd:simpleType>
        <xsd:restriction base="dms:Choice">
          <xsd:enumeration value="Planned"/>
          <xsd:enumeration value="Ongoing"/>
          <xsd:enumeration value="Completed"/>
          <xsd:enumeration value="Cancelled"/>
          <xsd:enumeration value="On hold"/>
          <xsd:enumeration value="???"/>
        </xsd:restriction>
      </xsd:simpleType>
    </xsd:element>
    <xsd:element name="fachlicherAnsprechpartner" ma:index="34" nillable="true" ma:displayName="fachlicher Ansprechpartner" ma:format="Dropdown" ma:internalName="fachlicherAnsprechpartn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a4390-716d-4e98-bb4c-31638d0063f9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86f7da-fd3a-4381-bd40-92023d079040">
      <Terms xmlns="http://schemas.microsoft.com/office/infopath/2007/PartnerControls"/>
    </lcf76f155ced4ddcb4097134ff3c332f>
    <Buyer xmlns="0c86f7da-fd3a-4381-bd40-92023d079040">
      <UserInfo>
        <DisplayName/>
        <AccountId xsi:nil="true"/>
        <AccountType/>
      </UserInfo>
    </Buyer>
    <SharedWithUsers xmlns="ba6a4390-716d-4e98-bb4c-31638d0063f9">
      <UserInfo>
        <DisplayName/>
        <AccountId xsi:nil="true"/>
        <AccountType/>
      </UserInfo>
    </SharedWithUsers>
    <TaxCatchAll xmlns="518e90e8-ea09-4ab7-8875-1906d0bac9c7" xsi:nil="true"/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Active_x003f_ xmlns="0c86f7da-fd3a-4381-bd40-92023d079040">With content</Active_x003f_>
    <Old_x0020_Path xmlns="518e90e8-ea09-4ab7-8875-1906d0bac9c7" xsi:nil="true"/>
    <Old_x0020_Author xmlns="518e90e8-ea09-4ab7-8875-1906d0bac9c7" xsi:nil="true"/>
    <Old_x0020_ID xmlns="518e90e8-ea09-4ab7-8875-1906d0bac9c7" xsi:nil="true"/>
    <Source xmlns="518e90e8-ea09-4ab7-8875-1906d0bac9c7" xsi:nil="true"/>
    <Status xmlns="0c86f7da-fd3a-4381-bd40-92023d079040">???</Status>
    <fachlicherAnsprechpartner xmlns="0c86f7da-fd3a-4381-bd40-92023d079040" xsi:nil="true"/>
  </documentManagement>
</p:properties>
</file>

<file path=customXml/item4.xml><?xml version="1.0" encoding="utf-8"?>
<?mso-contentType ?>
<SharedContentType xmlns="Microsoft.SharePoint.Taxonomy.ContentTypeSync" SourceId="352bfcb8-bce2-4279-b723-8ab1d206d088" ContentTypeId="0x0101" PreviousValue="false"/>
</file>

<file path=customXml/itemProps1.xml><?xml version="1.0" encoding="utf-8"?>
<ds:datastoreItem xmlns:ds="http://schemas.openxmlformats.org/officeDocument/2006/customXml" ds:itemID="{E1028254-662A-4241-B8D0-02B4922262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0c86f7da-fd3a-4381-bd40-92023d079040"/>
    <ds:schemaRef ds:uri="ba6a4390-716d-4e98-bb4c-31638d0063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2F1FF7-2851-4D39-AFE0-E7B2A13F43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33BC38-F689-45CF-9F5F-DE128A12096E}">
  <ds:schemaRefs>
    <ds:schemaRef ds:uri="http://schemas.microsoft.com/office/2006/documentManagement/types"/>
    <ds:schemaRef ds:uri="2128bf6e-da75-4e62-9c75-280eb6d006c8"/>
    <ds:schemaRef ds:uri="http://schemas.microsoft.com/office/infopath/2007/PartnerControls"/>
    <ds:schemaRef ds:uri="http://purl.org/dc/elements/1.1/"/>
    <ds:schemaRef ds:uri="http://schemas.microsoft.com/office/2006/metadata/properties"/>
    <ds:schemaRef ds:uri="92823180-904f-4adb-99f1-da8c7316861e"/>
    <ds:schemaRef ds:uri="558a9e46-25ac-4d3a-8ff6-744d3be1bed2"/>
    <ds:schemaRef ds:uri="http://purl.org/dc/terms/"/>
    <ds:schemaRef ds:uri="http://schemas.openxmlformats.org/package/2006/metadata/core-properties"/>
    <ds:schemaRef ds:uri="5467945e-2806-4cd3-9e89-0951c3a306d0"/>
    <ds:schemaRef ds:uri="http://www.w3.org/XML/1998/namespace"/>
    <ds:schemaRef ds:uri="http://purl.org/dc/dcmitype/"/>
    <ds:schemaRef ds:uri="0c86f7da-fd3a-4381-bd40-92023d079040"/>
    <ds:schemaRef ds:uri="ba6a4390-716d-4e98-bb4c-31638d0063f9"/>
    <ds:schemaRef ds:uri="518e90e8-ea09-4ab7-8875-1906d0bac9c7"/>
  </ds:schemaRefs>
</ds:datastoreItem>
</file>

<file path=customXml/itemProps4.xml><?xml version="1.0" encoding="utf-8"?>
<ds:datastoreItem xmlns:ds="http://schemas.openxmlformats.org/officeDocument/2006/customXml" ds:itemID="{1901FFEC-CBE3-40B9-A364-A15B821CD1A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How to use</vt:lpstr>
      <vt:lpstr>Deviation List</vt:lpstr>
      <vt:lpstr>Support</vt:lpstr>
      <vt:lpstr>'Deviation List'!Print_Titles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Valkenaere Ignaas</dc:creator>
  <cp:keywords/>
  <dc:description/>
  <cp:lastModifiedBy>De Valkenaere Ignaas</cp:lastModifiedBy>
  <cp:revision/>
  <cp:lastPrinted>2022-12-23T14:22:35Z</cp:lastPrinted>
  <dcterms:created xsi:type="dcterms:W3CDTF">2022-01-11T10:04:21Z</dcterms:created>
  <dcterms:modified xsi:type="dcterms:W3CDTF">2025-06-03T07:23:38Z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0x0101000DCAE00F66A96A46850E0B0B4FEE793D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xd_Signature">
    <vt:bool>false</vt:bool>
  </property>
  <property fmtid="{D5CDD505-2E9C-101B-9397-08002B2CF9AE}" pid="8" name="Storage period">
    <vt:lpwstr/>
  </property>
  <property fmtid="{D5CDD505-2E9C-101B-9397-08002B2CF9AE}" pid="9" name="Storage_x0020_period">
    <vt:lpwstr/>
  </property>
</Properties>
</file>